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0.6\doc\СФ+\РЕШЕНИЯ СОВЕТА ДЕПУТАТОВ\КОРРЕКТИРОВКА БЮДЖЕТА\Корректировки бюджета 2026\08.04.2026г\"/>
    </mc:Choice>
  </mc:AlternateContent>
  <bookViews>
    <workbookView xWindow="0" yWindow="0" windowWidth="12135" windowHeight="115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E21" i="1"/>
  <c r="C21" i="1"/>
  <c r="I19" i="1"/>
  <c r="F19" i="1"/>
  <c r="C19" i="1"/>
  <c r="I18" i="1" l="1"/>
  <c r="F18" i="1"/>
  <c r="C18" i="1"/>
  <c r="D24" i="1" l="1"/>
  <c r="E24" i="1"/>
  <c r="G24" i="1"/>
  <c r="H24" i="1"/>
  <c r="J24" i="1"/>
  <c r="K24" i="1"/>
  <c r="D21" i="1"/>
  <c r="E25" i="1"/>
  <c r="G21" i="1"/>
  <c r="H21" i="1"/>
  <c r="J21" i="1"/>
  <c r="K21" i="1"/>
  <c r="K25" i="1" l="1"/>
  <c r="H25" i="1"/>
  <c r="G25" i="1"/>
  <c r="D25" i="1"/>
  <c r="J25" i="1"/>
  <c r="I17" i="1"/>
  <c r="F17" i="1"/>
  <c r="C17" i="1"/>
  <c r="C16" i="1" l="1"/>
  <c r="I16" i="1"/>
  <c r="F16" i="1"/>
  <c r="C23" i="1" l="1"/>
  <c r="C24" i="1" s="1"/>
  <c r="F23" i="1"/>
  <c r="F24" i="1" s="1"/>
  <c r="I23" i="1"/>
  <c r="I24" i="1" s="1"/>
  <c r="I20" i="1" l="1"/>
  <c r="I21" i="1" s="1"/>
  <c r="I25" i="1" s="1"/>
  <c r="F20" i="1"/>
  <c r="F21" i="1" s="1"/>
  <c r="F25" i="1" s="1"/>
  <c r="C20" i="1"/>
</calcChain>
</file>

<file path=xl/sharedStrings.xml><?xml version="1.0" encoding="utf-8"?>
<sst xmlns="http://schemas.openxmlformats.org/spreadsheetml/2006/main" count="34" uniqueCount="26">
  <si>
    <t>План</t>
  </si>
  <si>
    <t>Главный распорядитель бюджетных средств</t>
  </si>
  <si>
    <t>Итого по программе</t>
  </si>
  <si>
    <t>Наименование и местонахождения объекта</t>
  </si>
  <si>
    <t>№ п/п</t>
  </si>
  <si>
    <t>средства местного бюджета</t>
  </si>
  <si>
    <t>средства областного бюджета</t>
  </si>
  <si>
    <t>всего</t>
  </si>
  <si>
    <t>2026 год</t>
  </si>
  <si>
    <t>2027 год</t>
  </si>
  <si>
    <t xml:space="preserve">Программная часть  </t>
  </si>
  <si>
    <t>(рублей)</t>
  </si>
  <si>
    <t>2028 год</t>
  </si>
  <si>
    <t>Муниципальная программа "Формирование городской среды и обеспечение качественным жильем граждан на территории Светогорского городского поселения"</t>
  </si>
  <si>
    <t>Муниципальная программа "Управление и распоряжение муниципальным имуществом Светогорского городского поселения"</t>
  </si>
  <si>
    <t>Разработка проектной и рабочей документации для строительства отдельно стоящей блок-модульной газовой водогрейной котельной по адресу: гп. Лесогорский, ул. Садовая, земельный участок, 14А</t>
  </si>
  <si>
    <t>Технологическое присоединение газоиспользующего оборудования и объектов капитального строительства к сети газораспределения БМК по адресу: гп. Лесогорский, ул. Садовая, земельный участок, 14А</t>
  </si>
  <si>
    <t>администрация
Светогорского городского поселения</t>
  </si>
  <si>
    <t>Итого</t>
  </si>
  <si>
    <t>Услуги по подготовке централизованной системы холодного водоснабжения к подключению (технологическому присоединению) к объекту и подключению к централизованной системе холодного водоснабжения по адресу: гп. Лесогорский, ул. Садовая, земельный участок, 14А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</si>
  <si>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 по адресу: гп. Лесогорский, д.Лосево</t>
  </si>
  <si>
    <t>Адресная инвестиционная программа Светогорского городского поселения</t>
  </si>
  <si>
    <t>Выборгского муниципального района Ленинградской области на 2026 год и плановый период 2027 и 2028 годов</t>
  </si>
  <si>
    <t>Обеспечение устойчивого сокращения непригодного для проживания жилищного фонда по адресу: г. Светогорск ул. Ленина д.12, ул. Парковая д.1, ул. Рощинская д.18, ст. Светогорск</t>
  </si>
  <si>
    <t>Утверждено
решением совета депутатов
Светогорского городского поселения
Выборгского муниципального района Ленинградской области
от 08.12.2025 года №61
в редакции решения от 08.04.2026 №
(приложение 5)</t>
  </si>
  <si>
    <t>Приобретение объектов недвижимого имущества (жилых помещений) в муниципальную собственность по адресу: гп. Лесогорский, ул. Сентябрьская, д.2, кв.6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</si>
</sst>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righ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view="pageBreakPreview" topLeftCell="A11" zoomScale="70" zoomScaleNormal="70" zoomScaleSheetLayoutView="70" workbookViewId="0">
      <selection activeCell="C20" sqref="C20"/>
    </sheetView>
  </sheetViews>
  <sheetFormatPr defaultRowHeight="18.75" x14ac:dyDescent="0.3"/>
  <cols>
    <col min="1" max="1" width="5.42578125" style="1" customWidth="1"/>
    <col min="2" max="2" width="59.5703125" style="1" customWidth="1"/>
    <col min="3" max="3" width="23.7109375" style="1" customWidth="1"/>
    <col min="4" max="4" width="18.42578125" style="1" customWidth="1"/>
    <col min="5" max="5" width="22.28515625" style="1" customWidth="1"/>
    <col min="6" max="6" width="17.28515625" style="1" customWidth="1"/>
    <col min="7" max="7" width="13.5703125" style="1" customWidth="1"/>
    <col min="8" max="8" width="15.85546875" style="1" customWidth="1"/>
    <col min="9" max="9" width="16.85546875" style="1" customWidth="1"/>
    <col min="10" max="10" width="13.5703125" style="1" customWidth="1"/>
    <col min="11" max="11" width="15.7109375" style="1" customWidth="1"/>
    <col min="12" max="12" width="20.42578125" style="1" customWidth="1"/>
    <col min="13" max="16384" width="9.140625" style="1"/>
  </cols>
  <sheetData>
    <row r="1" spans="1:12" ht="18.75" customHeight="1" x14ac:dyDescent="0.3">
      <c r="A1" s="27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8.75" customHeight="1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8.75" customHeight="1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18.75" customHeight="1" x14ac:dyDescent="0.3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1" customHeight="1" x14ac:dyDescent="0.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9.5" customHeight="1" x14ac:dyDescent="0.3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13.5" hidden="1" customHeight="1" x14ac:dyDescent="0.3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20.25" x14ac:dyDescent="0.3">
      <c r="A8" s="21" t="s">
        <v>21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20.25" x14ac:dyDescent="0.3">
      <c r="A9" s="21" t="s">
        <v>22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x14ac:dyDescent="0.3">
      <c r="L10" s="16" t="s">
        <v>11</v>
      </c>
    </row>
    <row r="11" spans="1:12" ht="25.5" customHeight="1" x14ac:dyDescent="0.3">
      <c r="A11" s="23" t="s">
        <v>4</v>
      </c>
      <c r="B11" s="23" t="s">
        <v>3</v>
      </c>
      <c r="C11" s="31" t="s">
        <v>0</v>
      </c>
      <c r="D11" s="32"/>
      <c r="E11" s="32"/>
      <c r="F11" s="32"/>
      <c r="G11" s="32"/>
      <c r="H11" s="32"/>
      <c r="I11" s="32"/>
      <c r="J11" s="32"/>
      <c r="K11" s="33"/>
      <c r="L11" s="23" t="s">
        <v>1</v>
      </c>
    </row>
    <row r="12" spans="1:12" x14ac:dyDescent="0.3">
      <c r="A12" s="24"/>
      <c r="B12" s="24"/>
      <c r="C12" s="34" t="s">
        <v>8</v>
      </c>
      <c r="D12" s="34"/>
      <c r="E12" s="34"/>
      <c r="F12" s="35" t="s">
        <v>9</v>
      </c>
      <c r="G12" s="36"/>
      <c r="H12" s="37"/>
      <c r="I12" s="35" t="s">
        <v>12</v>
      </c>
      <c r="J12" s="36"/>
      <c r="K12" s="37"/>
      <c r="L12" s="24"/>
    </row>
    <row r="13" spans="1:12" ht="69" customHeight="1" x14ac:dyDescent="0.3">
      <c r="A13" s="25"/>
      <c r="B13" s="25"/>
      <c r="C13" s="6" t="s">
        <v>7</v>
      </c>
      <c r="D13" s="6" t="s">
        <v>6</v>
      </c>
      <c r="E13" s="6" t="s">
        <v>5</v>
      </c>
      <c r="F13" s="2" t="s">
        <v>7</v>
      </c>
      <c r="G13" s="2" t="s">
        <v>6</v>
      </c>
      <c r="H13" s="2" t="s">
        <v>5</v>
      </c>
      <c r="I13" s="2" t="s">
        <v>7</v>
      </c>
      <c r="J13" s="2" t="s">
        <v>6</v>
      </c>
      <c r="K13" s="2" t="s">
        <v>5</v>
      </c>
      <c r="L13" s="25"/>
    </row>
    <row r="14" spans="1:12" ht="18.75" customHeight="1" x14ac:dyDescent="0.3">
      <c r="A14" s="28" t="s">
        <v>10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30"/>
    </row>
    <row r="15" spans="1:12" ht="27" customHeight="1" x14ac:dyDescent="0.3">
      <c r="A15" s="18" t="s">
        <v>13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0"/>
    </row>
    <row r="16" spans="1:12" ht="102.75" customHeight="1" x14ac:dyDescent="0.3">
      <c r="A16" s="7">
        <v>1</v>
      </c>
      <c r="B16" s="3" t="s">
        <v>15</v>
      </c>
      <c r="C16" s="14">
        <f>SUM(D16:E16)</f>
        <v>13750000</v>
      </c>
      <c r="D16" s="14">
        <v>0</v>
      </c>
      <c r="E16" s="14">
        <v>13750000</v>
      </c>
      <c r="F16" s="14">
        <f>SUM(G16:H16)</f>
        <v>0</v>
      </c>
      <c r="G16" s="14">
        <v>0</v>
      </c>
      <c r="H16" s="14">
        <v>0</v>
      </c>
      <c r="I16" s="14">
        <f>SUM(J16:K16)</f>
        <v>0</v>
      </c>
      <c r="J16" s="14">
        <v>0</v>
      </c>
      <c r="K16" s="14">
        <v>0</v>
      </c>
      <c r="L16" s="23" t="s">
        <v>17</v>
      </c>
    </row>
    <row r="17" spans="1:12" ht="96.75" customHeight="1" x14ac:dyDescent="0.3">
      <c r="A17" s="9">
        <v>2</v>
      </c>
      <c r="B17" s="8" t="s">
        <v>16</v>
      </c>
      <c r="C17" s="14">
        <f>SUM(D17:E17)</f>
        <v>2964222</v>
      </c>
      <c r="D17" s="14">
        <v>0</v>
      </c>
      <c r="E17" s="14">
        <v>2964222</v>
      </c>
      <c r="F17" s="14">
        <f>SUM(G17:H17)</f>
        <v>0</v>
      </c>
      <c r="G17" s="14">
        <v>0</v>
      </c>
      <c r="H17" s="14">
        <v>0</v>
      </c>
      <c r="I17" s="14">
        <f>SUM(J17:K17)</f>
        <v>0</v>
      </c>
      <c r="J17" s="14">
        <v>0</v>
      </c>
      <c r="K17" s="14">
        <v>0</v>
      </c>
      <c r="L17" s="24"/>
    </row>
    <row r="18" spans="1:12" s="10" customFormat="1" ht="119.25" customHeight="1" x14ac:dyDescent="0.3">
      <c r="A18" s="15">
        <v>3</v>
      </c>
      <c r="B18" s="8" t="s">
        <v>19</v>
      </c>
      <c r="C18" s="14">
        <f>SUM(D18:E18)</f>
        <v>549742.31000000006</v>
      </c>
      <c r="D18" s="14">
        <v>0</v>
      </c>
      <c r="E18" s="14">
        <v>549742.31000000006</v>
      </c>
      <c r="F18" s="14">
        <f>SUM(G18:H18)</f>
        <v>0</v>
      </c>
      <c r="G18" s="14">
        <v>0</v>
      </c>
      <c r="H18" s="14">
        <v>0</v>
      </c>
      <c r="I18" s="14">
        <f>SUM(J18:K18)</f>
        <v>0</v>
      </c>
      <c r="J18" s="14">
        <v>0</v>
      </c>
      <c r="K18" s="14">
        <v>0</v>
      </c>
      <c r="L18" s="24"/>
    </row>
    <row r="19" spans="1:12" s="10" customFormat="1" ht="78" customHeight="1" x14ac:dyDescent="0.3">
      <c r="A19" s="17">
        <v>4</v>
      </c>
      <c r="B19" s="8" t="s">
        <v>23</v>
      </c>
      <c r="C19" s="14">
        <f>SUM(D19:E19)</f>
        <v>98000316.479999989</v>
      </c>
      <c r="D19" s="14">
        <v>97020313.319999993</v>
      </c>
      <c r="E19" s="14">
        <v>980003.16</v>
      </c>
      <c r="F19" s="14">
        <f>SUM(G19:H19)</f>
        <v>0</v>
      </c>
      <c r="G19" s="14">
        <v>0</v>
      </c>
      <c r="H19" s="14">
        <v>0</v>
      </c>
      <c r="I19" s="14">
        <f>SUM(J19:K19)</f>
        <v>0</v>
      </c>
      <c r="J19" s="14">
        <v>0</v>
      </c>
      <c r="K19" s="14">
        <v>0</v>
      </c>
      <c r="L19" s="24"/>
    </row>
    <row r="20" spans="1:12" ht="81.75" customHeight="1" x14ac:dyDescent="0.3">
      <c r="A20" s="2">
        <v>4</v>
      </c>
      <c r="B20" s="8" t="s">
        <v>25</v>
      </c>
      <c r="C20" s="14">
        <f>SUM(D20:E20)</f>
        <v>249499</v>
      </c>
      <c r="D20" s="14">
        <v>0</v>
      </c>
      <c r="E20" s="14">
        <v>249499</v>
      </c>
      <c r="F20" s="14">
        <f>SUM(G20:H20)</f>
        <v>0</v>
      </c>
      <c r="G20" s="14">
        <v>0</v>
      </c>
      <c r="H20" s="14">
        <v>0</v>
      </c>
      <c r="I20" s="14">
        <f>SUM(J20:K20)</f>
        <v>0</v>
      </c>
      <c r="J20" s="14">
        <v>0</v>
      </c>
      <c r="K20" s="14">
        <v>0</v>
      </c>
      <c r="L20" s="25"/>
    </row>
    <row r="21" spans="1:12" ht="28.5" customHeight="1" x14ac:dyDescent="0.3">
      <c r="A21" s="22" t="s">
        <v>18</v>
      </c>
      <c r="B21" s="22"/>
      <c r="C21" s="12">
        <f>SUM(C16:C20)</f>
        <v>115513779.78999999</v>
      </c>
      <c r="D21" s="12">
        <f t="shared" ref="D21:K21" si="0">SUM(D16:D20)</f>
        <v>97020313.319999993</v>
      </c>
      <c r="E21" s="12">
        <f>SUM(E16:E20)</f>
        <v>18493466.469999999</v>
      </c>
      <c r="F21" s="12">
        <f t="shared" si="0"/>
        <v>0</v>
      </c>
      <c r="G21" s="12">
        <f t="shared" si="0"/>
        <v>0</v>
      </c>
      <c r="H21" s="12">
        <f t="shared" si="0"/>
        <v>0</v>
      </c>
      <c r="I21" s="12">
        <f t="shared" si="0"/>
        <v>0</v>
      </c>
      <c r="J21" s="12">
        <f t="shared" si="0"/>
        <v>0</v>
      </c>
      <c r="K21" s="12">
        <f t="shared" si="0"/>
        <v>0</v>
      </c>
      <c r="L21" s="11"/>
    </row>
    <row r="22" spans="1:12" ht="28.5" customHeight="1" x14ac:dyDescent="0.3">
      <c r="A22" s="18" t="s">
        <v>14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ht="114" customHeight="1" x14ac:dyDescent="0.3">
      <c r="A23" s="2">
        <v>1</v>
      </c>
      <c r="B23" s="3" t="s">
        <v>20</v>
      </c>
      <c r="C23" s="14">
        <f>SUM(D23:E23)</f>
        <v>900000</v>
      </c>
      <c r="D23" s="14">
        <v>0</v>
      </c>
      <c r="E23" s="14">
        <v>900000</v>
      </c>
      <c r="F23" s="14">
        <f t="shared" ref="F23" si="1">SUM(G23:H23)</f>
        <v>2000000</v>
      </c>
      <c r="G23" s="14">
        <v>0</v>
      </c>
      <c r="H23" s="14">
        <v>2000000</v>
      </c>
      <c r="I23" s="14">
        <f t="shared" ref="I23" si="2">SUM(J23:K23)</f>
        <v>3470000</v>
      </c>
      <c r="J23" s="14">
        <v>0</v>
      </c>
      <c r="K23" s="14">
        <v>3470000</v>
      </c>
      <c r="L23" s="2" t="s">
        <v>17</v>
      </c>
    </row>
    <row r="24" spans="1:12" s="10" customFormat="1" ht="22.5" customHeight="1" x14ac:dyDescent="0.3">
      <c r="A24" s="22" t="s">
        <v>18</v>
      </c>
      <c r="B24" s="22"/>
      <c r="C24" s="12">
        <f>SUM(C23)</f>
        <v>900000</v>
      </c>
      <c r="D24" s="12">
        <f t="shared" ref="D24:K24" si="3">SUM(D23)</f>
        <v>0</v>
      </c>
      <c r="E24" s="12">
        <f t="shared" si="3"/>
        <v>900000</v>
      </c>
      <c r="F24" s="12">
        <f t="shared" si="3"/>
        <v>2000000</v>
      </c>
      <c r="G24" s="12">
        <f t="shared" si="3"/>
        <v>0</v>
      </c>
      <c r="H24" s="12">
        <f t="shared" si="3"/>
        <v>2000000</v>
      </c>
      <c r="I24" s="12">
        <f t="shared" si="3"/>
        <v>3470000</v>
      </c>
      <c r="J24" s="12">
        <f t="shared" si="3"/>
        <v>0</v>
      </c>
      <c r="K24" s="12">
        <f t="shared" si="3"/>
        <v>3470000</v>
      </c>
      <c r="L24" s="11"/>
    </row>
    <row r="25" spans="1:12" ht="31.5" customHeight="1" x14ac:dyDescent="0.3">
      <c r="A25" s="5"/>
      <c r="B25" s="5" t="s">
        <v>2</v>
      </c>
      <c r="C25" s="13">
        <f>C21+C24</f>
        <v>116413779.78999999</v>
      </c>
      <c r="D25" s="13">
        <f t="shared" ref="D25:F25" si="4">D21+D24</f>
        <v>97020313.319999993</v>
      </c>
      <c r="E25" s="13">
        <f t="shared" si="4"/>
        <v>19393466.469999999</v>
      </c>
      <c r="F25" s="13">
        <f t="shared" si="4"/>
        <v>2000000</v>
      </c>
      <c r="G25" s="13">
        <f t="shared" ref="G25" si="5">G21+G24</f>
        <v>0</v>
      </c>
      <c r="H25" s="13">
        <f t="shared" ref="H25:I25" si="6">H21+H24</f>
        <v>2000000</v>
      </c>
      <c r="I25" s="13">
        <f t="shared" si="6"/>
        <v>3470000</v>
      </c>
      <c r="J25" s="13">
        <f t="shared" ref="J25" si="7">J21+J24</f>
        <v>0</v>
      </c>
      <c r="K25" s="13">
        <f t="shared" ref="K25" si="8">K21+K24</f>
        <v>3470000</v>
      </c>
      <c r="L25" s="4"/>
    </row>
  </sheetData>
  <mergeCells count="16">
    <mergeCell ref="A8:L8"/>
    <mergeCell ref="A1:L7"/>
    <mergeCell ref="A15:L15"/>
    <mergeCell ref="A14:L14"/>
    <mergeCell ref="L11:L13"/>
    <mergeCell ref="A11:A13"/>
    <mergeCell ref="B11:B13"/>
    <mergeCell ref="C11:K11"/>
    <mergeCell ref="C12:E12"/>
    <mergeCell ref="F12:H12"/>
    <mergeCell ref="I12:K12"/>
    <mergeCell ref="A22:L22"/>
    <mergeCell ref="A9:L9"/>
    <mergeCell ref="A21:B21"/>
    <mergeCell ref="A24:B24"/>
    <mergeCell ref="L16:L2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52" fitToHeight="0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Виктория Дмитриевна</dc:creator>
  <cp:lastModifiedBy>Галина Е. Горюнова</cp:lastModifiedBy>
  <cp:lastPrinted>2026-03-20T11:51:41Z</cp:lastPrinted>
  <dcterms:created xsi:type="dcterms:W3CDTF">2020-03-02T14:46:17Z</dcterms:created>
  <dcterms:modified xsi:type="dcterms:W3CDTF">2026-03-26T07:08:36Z</dcterms:modified>
</cp:coreProperties>
</file>